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405" windowWidth="15075" windowHeight="7770"/>
  </bookViews>
  <sheets>
    <sheet name="DM sự nghiệp" sheetId="1" r:id="rId1"/>
  </sheets>
  <definedNames>
    <definedName name="_xlnm.Print_Titles" localSheetId="0">'DM sự nghiệp'!$4:$5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2" i="1" l="1"/>
  <c r="E23" i="1" l="1"/>
  <c r="E9" i="1" s="1"/>
  <c r="E24" i="1"/>
  <c r="E17" i="1" l="1"/>
  <c r="E10" i="1" l="1"/>
</calcChain>
</file>

<file path=xl/sharedStrings.xml><?xml version="1.0" encoding="utf-8"?>
<sst xmlns="http://schemas.openxmlformats.org/spreadsheetml/2006/main" count="91" uniqueCount="70">
  <si>
    <t>Stt</t>
  </si>
  <si>
    <t>Ghi chú</t>
  </si>
  <si>
    <t xml:space="preserve">CHƯƠNG TRÌNH MTQG PHÁT TRIỂN KT-XH VÙNG ĐỒNG BÀO DTTS VÀ MIỀN NÚI </t>
  </si>
  <si>
    <t>ĐVT: Triệu đồng</t>
  </si>
  <si>
    <t>Nội dung thực hiện</t>
  </si>
  <si>
    <t>Quy mô dự kiến</t>
  </si>
  <si>
    <t>TỔNG CỘNG</t>
  </si>
  <si>
    <t>Chủ dự án</t>
  </si>
  <si>
    <t>Địa điểm thực hiện</t>
  </si>
  <si>
    <t>UBND xã Pa Vệ Sủ</t>
  </si>
  <si>
    <t>Dự án 9: Đầu tư phát triển nhóm DTTS còn nhiều khó khăn và khó khăn đặc thù</t>
  </si>
  <si>
    <t>Tiểu dự án 1: Đầu tư phát triển kinh tế - xã hội các dân tộc còn gặp nhiều khó khăn, dân tộc có khó khăn đặc thù</t>
  </si>
  <si>
    <t>Nội dung 1: Sửa chữa, duy tu, bảo dưỡng các công trình cơ sở hạ tầng các xã có dân tộc khó khăn đặc thù</t>
  </si>
  <si>
    <t>Tại các xã có dân tộc KKĐT</t>
  </si>
  <si>
    <t>Nội dung 3: Hỗ trợ bảo tồn, phát huy giá trị văn hóa truyền thống đặc sắc, thông tin và truyền thông nâng cao đời sống tinh thần cho đồng bào</t>
  </si>
  <si>
    <t>DANH MỤC PHÂN BỔ VỐN SỰ NGHIỆP LẦN 2 NĂM 2023</t>
  </si>
  <si>
    <t>Tại các xã có dân tộc khó khăn đặc thù</t>
  </si>
  <si>
    <t>a</t>
  </si>
  <si>
    <t xml:space="preserve"> -</t>
  </si>
  <si>
    <t>Duy tu, bảo dưỡng đường giao thông nội bản, trục bản, rãnh thoát nước bản Lãng Phiếu - xã Nậm Khao</t>
  </si>
  <si>
    <t>Bản láng Phiếu</t>
  </si>
  <si>
    <t>UBND xã Nâm Khao</t>
  </si>
  <si>
    <t>Duy tu, bảo dưỡng đường giao thông nội bản, trục bản, rãnh thoát nước bản Xám Lãng - xã Nậm Khao</t>
  </si>
  <si>
    <t>Bản Xám Láng</t>
  </si>
  <si>
    <t>Duy tu, bảo dưỡng nước sinh hoạt bản xám Láng - xã Nậm Khao</t>
  </si>
  <si>
    <t>Sửa chữa thủy lợi huổi Trà Pỏ bản Nậm Củm - xã Bum Nưa</t>
  </si>
  <si>
    <t>Bản Nậm Củm</t>
  </si>
  <si>
    <t>UBND xã Bum Nưa</t>
  </si>
  <si>
    <t>Sửa chữa đường ống nước sinh hoạt bản Nậm Củm - xã Bum Nưa</t>
  </si>
  <si>
    <t>UBNd xã Bum Nưa</t>
  </si>
  <si>
    <t>Duy tu, bảo dưỡng giao thông nội bản, trục bản, rãnh thoát nước bản A Mại, xã Pa Vệ Sủ</t>
  </si>
  <si>
    <t>Bản A Mại</t>
  </si>
  <si>
    <t>b</t>
  </si>
  <si>
    <t>Phòng Văn hoá - Thông tin</t>
  </si>
  <si>
    <t xml:space="preserve">Thông tin truyền thông </t>
  </si>
  <si>
    <t>Số hoá bài giảng sản xuất sản phẩm mới (3 bài)</t>
  </si>
  <si>
    <t>Thiết kế các mẫu mới hàng thủ công nghiệp</t>
  </si>
  <si>
    <t>Thiết kế, in ấn tem mác, bao bì sản phẩm</t>
  </si>
  <si>
    <t>Xây dựng kênh thông tin quảng bá sản phẩm, truy suất nguồn gốc (website, kênh YouTuBo, ticktoc, fanpage, thê hoting)</t>
  </si>
  <si>
    <t>Quảng bá sản phẩm trên các nền tảng số</t>
  </si>
  <si>
    <t>Dự toán chi tiết</t>
  </si>
  <si>
    <t>c</t>
  </si>
  <si>
    <t>Nội dung 2. Hỗ trợ sản xuất sinh kế các xã có dân tộc khó khăn đặc thù</t>
  </si>
  <si>
    <t>Dự án hỗ trợ chăn nuôi gia xúc</t>
  </si>
  <si>
    <t>Xã Kan Hồ</t>
  </si>
  <si>
    <t>Xã Vàng San</t>
  </si>
  <si>
    <t>Xã Bum Nưa</t>
  </si>
  <si>
    <t>Xã Nậm Khao</t>
  </si>
  <si>
    <t>Xã Pa Vệ Sủ</t>
  </si>
  <si>
    <t>UBND xã Vàng San</t>
  </si>
  <si>
    <t>UBND xã Kan Hồ</t>
  </si>
  <si>
    <t>UBND xã Nậm Khao</t>
  </si>
  <si>
    <t>Lớp tập huấn truyền thông cộng đồng (30 người/ 01 lớp/03 lớp, mối lớp 12 ngày)</t>
  </si>
  <si>
    <t>15 hộ</t>
  </si>
  <si>
    <t>50 hộ</t>
  </si>
  <si>
    <t>105 hộ</t>
  </si>
  <si>
    <t>19 hộ</t>
  </si>
  <si>
    <t>Lớp truyền dạy sản xuất sản phẩm mới hàng thủ công mới người Mảng, người si la (03 lớp, mỗi lớp 10 người, 1 lớp hướng dẫn từ 2 đến 3 sản phẩm mới)</t>
  </si>
  <si>
    <t xml:space="preserve">Chứng nhận, truy suất nguồn gốc cho các sản phẩm mây tre đan. </t>
  </si>
  <si>
    <t>Tập huấn Photovoice - câu truyện đời người (1 lớp 7 ngày, 15 người)</t>
  </si>
  <si>
    <t>Biên tập các nội dung truyền thông cộng đồng: Quay phim, chụp ảnh (2.500 tư liệu),viết bài và đưa tin (180 bài viết + tin).</t>
  </si>
  <si>
    <t>Lớp đào tạo và chuyển giao công nghệ xuất bản các nội dung truyền thông cộng đồng (3 lớp học 7 buổi, mỗi lớp 10 người )</t>
  </si>
  <si>
    <t>Số hoá bài giảng truyền thông cộng đồng, bài giảng xuất bản các nội dung truyền thông (3 bài)</t>
  </si>
  <si>
    <t xml:space="preserve">Tổ chức tuyên truyền nâng cao đời sống tinh thần bằng hình thức triển lãm di động "Photovoice - câu truyện đời người" tại 3 xã có người Cống, Mảng, Si La và TT Huyện Mường Tè (dịp 70 năm thành lập đảng bộ huyện Mường Tè) tổng 4 cuộc triển lãm </t>
  </si>
  <si>
    <t>1.1</t>
  </si>
  <si>
    <t xml:space="preserve">Dự án : Phát triển sản xuất nông , lâm nghiệp biền vững gắn với bảo vêh rừng và nâng cao thu nhập cho người dân </t>
  </si>
  <si>
    <t>Kinh phí phân bổ chi tiết</t>
  </si>
  <si>
    <t>Chưa phân bổ chi tiết 43.430 triệu đồng</t>
  </si>
  <si>
    <t>(Kèm theo Tờ trình số:       /TTr-PDT ngày     tháng 7 năm 2023 của Phòng Dân tộc)</t>
  </si>
  <si>
    <t>Hỗ trợ phát triển sản phẩm địa phương trên cơ sở kỹ năng truyền thống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</si>
</sst>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&quot;?&quot;&quot;?&quot;_);_(@_)"/>
  </numFmts>
  <fonts count="2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2"/>
    </font>
    <font>
      <sz val="10"/>
      <name val="Helv"/>
      <family val="2"/>
    </font>
    <font>
      <sz val="11"/>
      <color indexed="8"/>
      <name val="Calibri"/>
      <family val="2"/>
    </font>
    <font>
      <b/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8" fillId="0" borderId="0"/>
    <xf numFmtId="165" fontId="7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7" fillId="0" borderId="0"/>
    <xf numFmtId="166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Alignme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Fill="1"/>
    <xf numFmtId="0" fontId="15" fillId="2" borderId="0" xfId="0" applyFont="1" applyFill="1"/>
    <xf numFmtId="0" fontId="16" fillId="0" borderId="0" xfId="0" applyFont="1"/>
    <xf numFmtId="0" fontId="20" fillId="2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164" fontId="22" fillId="2" borderId="1" xfId="0" applyNumberFormat="1" applyFont="1" applyFill="1" applyBorder="1" applyAlignment="1">
      <alignment horizontal="right" vertical="center" wrapText="1"/>
    </xf>
    <xf numFmtId="3" fontId="11" fillId="2" borderId="0" xfId="0" applyNumberFormat="1" applyFont="1" applyFill="1"/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justify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/>
    <xf numFmtId="0" fontId="16" fillId="2" borderId="0" xfId="0" applyFont="1" applyFill="1" applyAlignment="1"/>
    <xf numFmtId="0" fontId="12" fillId="2" borderId="0" xfId="0" applyFont="1" applyFill="1" applyBorder="1" applyAlignment="1"/>
    <xf numFmtId="0" fontId="20" fillId="2" borderId="1" xfId="0" applyFont="1" applyFill="1" applyBorder="1" applyAlignment="1">
      <alignment horizontal="center" vertical="center"/>
    </xf>
    <xf numFmtId="3" fontId="15" fillId="2" borderId="0" xfId="0" applyNumberFormat="1" applyFont="1" applyFill="1"/>
    <xf numFmtId="0" fontId="21" fillId="2" borderId="1" xfId="0" applyFont="1" applyFill="1" applyBorder="1" applyAlignment="1">
      <alignment horizontal="left" vertical="center" wrapText="1"/>
    </xf>
    <xf numFmtId="164" fontId="20" fillId="0" borderId="1" xfId="0" applyNumberFormat="1" applyFont="1" applyFill="1" applyBorder="1" applyAlignment="1">
      <alignment horizontal="right" vertical="center" wrapText="1"/>
    </xf>
    <xf numFmtId="0" fontId="25" fillId="2" borderId="0" xfId="0" applyFont="1" applyFill="1"/>
    <xf numFmtId="0" fontId="26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7" fillId="2" borderId="0" xfId="0" applyFont="1" applyFill="1"/>
    <xf numFmtId="0" fontId="28" fillId="2" borderId="0" xfId="0" applyFont="1" applyFill="1"/>
    <xf numFmtId="0" fontId="14" fillId="2" borderId="0" xfId="0" applyFont="1" applyFill="1"/>
    <xf numFmtId="0" fontId="12" fillId="2" borderId="2" xfId="0" applyFont="1" applyFill="1" applyBorder="1" applyAlignment="1">
      <alignment horizontal="right"/>
    </xf>
    <xf numFmtId="0" fontId="16" fillId="2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</cellXfs>
  <cellStyles count="29">
    <cellStyle name="Comma [0] 2" xfId="24"/>
    <cellStyle name="Comma 10" xfId="28"/>
    <cellStyle name="Comma 12" xfId="14"/>
    <cellStyle name="Comma 14 2" xfId="7"/>
    <cellStyle name="Comma 2" xfId="2"/>
    <cellStyle name="Comma 2 2" xfId="12"/>
    <cellStyle name="Comma 3" xfId="18"/>
    <cellStyle name="Comma 4" xfId="19"/>
    <cellStyle name="Comma 5" xfId="23"/>
    <cellStyle name="Comma 5 2" xfId="22"/>
    <cellStyle name="Comma 6" xfId="25"/>
    <cellStyle name="Comma 7" xfId="1"/>
    <cellStyle name="Comma 78" xfId="11"/>
    <cellStyle name="Comma 79" xfId="15"/>
    <cellStyle name="Comma 8" xfId="27"/>
    <cellStyle name="Comma 9" xfId="26"/>
    <cellStyle name="Normal" xfId="0" builtinId="0"/>
    <cellStyle name="Normal 10 7 3" xfId="3"/>
    <cellStyle name="Normal 17" xfId="20"/>
    <cellStyle name="Normal 2" xfId="6"/>
    <cellStyle name="Normal 2 2" xfId="13"/>
    <cellStyle name="Normal 3" xfId="5"/>
    <cellStyle name="Normal 3 2" xfId="10"/>
    <cellStyle name="Normal 3 3" xfId="16"/>
    <cellStyle name="Normal 4" xfId="17"/>
    <cellStyle name="Normal 5" xfId="21"/>
    <cellStyle name="Normal 74" xfId="9"/>
    <cellStyle name="Style 1" xfId="8"/>
    <cellStyle name="Style 1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1" zoomScale="120" zoomScaleNormal="120" workbookViewId="0">
      <selection activeCell="C27" sqref="C27"/>
    </sheetView>
  </sheetViews>
  <sheetFormatPr defaultColWidth="9" defaultRowHeight="18.75" x14ac:dyDescent="0.3"/>
  <cols>
    <col min="1" max="1" width="4.42578125" style="3" customWidth="1"/>
    <col min="2" max="2" width="58.85546875" style="1" customWidth="1"/>
    <col min="3" max="3" width="19.5703125" style="3" customWidth="1"/>
    <col min="4" max="4" width="8.5703125" style="3" customWidth="1"/>
    <col min="5" max="5" width="9.5703125" style="3" customWidth="1"/>
    <col min="6" max="6" width="12" style="5" customWidth="1"/>
    <col min="7" max="7" width="18" style="3" customWidth="1"/>
    <col min="8" max="8" width="16.42578125" style="4" customWidth="1"/>
    <col min="9" max="9" width="11.28515625" style="1" bestFit="1" customWidth="1"/>
    <col min="10" max="16384" width="9" style="1"/>
  </cols>
  <sheetData>
    <row r="1" spans="1:8" s="10" customFormat="1" ht="15.75" x14ac:dyDescent="0.25">
      <c r="A1" s="49" t="s">
        <v>2</v>
      </c>
      <c r="B1" s="49"/>
      <c r="C1" s="49"/>
      <c r="D1" s="49"/>
      <c r="E1" s="49"/>
      <c r="F1" s="49"/>
      <c r="G1" s="49"/>
      <c r="H1" s="49"/>
    </row>
    <row r="2" spans="1:8" s="10" customFormat="1" ht="15.75" x14ac:dyDescent="0.25">
      <c r="A2" s="49" t="s">
        <v>15</v>
      </c>
      <c r="B2" s="49"/>
      <c r="C2" s="49"/>
      <c r="D2" s="49"/>
      <c r="E2" s="49"/>
      <c r="F2" s="49"/>
      <c r="G2" s="49"/>
      <c r="H2" s="29"/>
    </row>
    <row r="3" spans="1:8" s="2" customFormat="1" ht="21" customHeight="1" x14ac:dyDescent="0.25">
      <c r="A3" s="52" t="s">
        <v>68</v>
      </c>
      <c r="B3" s="52"/>
      <c r="C3" s="52"/>
      <c r="D3" s="52"/>
      <c r="E3" s="52"/>
      <c r="F3" s="52"/>
      <c r="G3" s="52"/>
      <c r="H3" s="29"/>
    </row>
    <row r="4" spans="1:8" s="28" customFormat="1" ht="24.75" customHeight="1" x14ac:dyDescent="0.2">
      <c r="A4" s="48" t="s">
        <v>3</v>
      </c>
      <c r="B4" s="48"/>
      <c r="C4" s="48"/>
      <c r="D4" s="48"/>
      <c r="E4" s="48"/>
      <c r="F4" s="48"/>
      <c r="G4" s="48"/>
      <c r="H4" s="30"/>
    </row>
    <row r="5" spans="1:8" s="6" customFormat="1" ht="15.75" customHeight="1" x14ac:dyDescent="0.2">
      <c r="A5" s="50" t="s">
        <v>0</v>
      </c>
      <c r="B5" s="50" t="s">
        <v>4</v>
      </c>
      <c r="C5" s="50" t="s">
        <v>8</v>
      </c>
      <c r="D5" s="50" t="s">
        <v>5</v>
      </c>
      <c r="E5" s="50" t="s">
        <v>66</v>
      </c>
      <c r="F5" s="50" t="s">
        <v>7</v>
      </c>
      <c r="G5" s="50" t="s">
        <v>1</v>
      </c>
    </row>
    <row r="6" spans="1:8" s="7" customFormat="1" ht="32.25" customHeight="1" x14ac:dyDescent="0.2">
      <c r="A6" s="50"/>
      <c r="B6" s="50"/>
      <c r="C6" s="50"/>
      <c r="D6" s="50"/>
      <c r="E6" s="50"/>
      <c r="F6" s="50"/>
      <c r="G6" s="51"/>
    </row>
    <row r="7" spans="1:8" s="8" customFormat="1" ht="24" customHeight="1" x14ac:dyDescent="0.2">
      <c r="A7" s="20"/>
      <c r="B7" s="11" t="s">
        <v>6</v>
      </c>
      <c r="C7" s="11"/>
      <c r="D7" s="11"/>
      <c r="E7" s="12">
        <v>10186</v>
      </c>
      <c r="F7" s="13"/>
      <c r="G7" s="11"/>
    </row>
    <row r="8" spans="1:8" s="9" customFormat="1" ht="37.5" customHeight="1" x14ac:dyDescent="0.2">
      <c r="A8" s="11">
        <v>1</v>
      </c>
      <c r="B8" s="27" t="s">
        <v>10</v>
      </c>
      <c r="C8" s="14" t="s">
        <v>16</v>
      </c>
      <c r="D8" s="26"/>
      <c r="E8" s="42">
        <v>10186</v>
      </c>
      <c r="F8" s="31"/>
      <c r="G8" s="26"/>
      <c r="H8" s="32"/>
    </row>
    <row r="9" spans="1:8" s="9" customFormat="1" ht="44.25" customHeight="1" x14ac:dyDescent="0.2">
      <c r="A9" s="23" t="s">
        <v>64</v>
      </c>
      <c r="B9" s="24" t="s">
        <v>11</v>
      </c>
      <c r="C9" s="19"/>
      <c r="D9" s="16"/>
      <c r="E9" s="42">
        <f>E10+E17+E23</f>
        <v>10186</v>
      </c>
      <c r="F9" s="16"/>
      <c r="G9" s="21"/>
      <c r="H9" s="22"/>
    </row>
    <row r="10" spans="1:8" s="9" customFormat="1" ht="40.5" customHeight="1" x14ac:dyDescent="0.2">
      <c r="A10" s="23" t="s">
        <v>17</v>
      </c>
      <c r="B10" s="24" t="s">
        <v>12</v>
      </c>
      <c r="C10" s="14" t="s">
        <v>13</v>
      </c>
      <c r="D10" s="16"/>
      <c r="E10" s="34">
        <f>E11+E12+E13+E14+E15+E16</f>
        <v>1711</v>
      </c>
      <c r="F10" s="16"/>
      <c r="G10" s="18"/>
    </row>
    <row r="11" spans="1:8" s="9" customFormat="1" ht="45.75" customHeight="1" x14ac:dyDescent="0.2">
      <c r="A11" s="23" t="s">
        <v>18</v>
      </c>
      <c r="B11" s="15" t="s">
        <v>19</v>
      </c>
      <c r="C11" s="14" t="s">
        <v>20</v>
      </c>
      <c r="D11" s="16"/>
      <c r="E11" s="17">
        <v>391</v>
      </c>
      <c r="F11" s="40" t="s">
        <v>21</v>
      </c>
      <c r="G11" s="18"/>
    </row>
    <row r="12" spans="1:8" s="9" customFormat="1" ht="42" customHeight="1" x14ac:dyDescent="0.2">
      <c r="A12" s="23" t="s">
        <v>18</v>
      </c>
      <c r="B12" s="15" t="s">
        <v>22</v>
      </c>
      <c r="C12" s="14" t="s">
        <v>23</v>
      </c>
      <c r="D12" s="16"/>
      <c r="E12" s="17">
        <v>340</v>
      </c>
      <c r="F12" s="40" t="s">
        <v>21</v>
      </c>
      <c r="G12" s="18"/>
    </row>
    <row r="13" spans="1:8" s="9" customFormat="1" ht="33.75" customHeight="1" x14ac:dyDescent="0.2">
      <c r="A13" s="23" t="s">
        <v>18</v>
      </c>
      <c r="B13" s="15" t="s">
        <v>24</v>
      </c>
      <c r="C13" s="14" t="s">
        <v>23</v>
      </c>
      <c r="D13" s="16"/>
      <c r="E13" s="17">
        <v>350</v>
      </c>
      <c r="F13" s="40" t="s">
        <v>21</v>
      </c>
      <c r="G13" s="18"/>
    </row>
    <row r="14" spans="1:8" s="9" customFormat="1" ht="28.5" customHeight="1" x14ac:dyDescent="0.2">
      <c r="A14" s="23" t="s">
        <v>18</v>
      </c>
      <c r="B14" s="15" t="s">
        <v>25</v>
      </c>
      <c r="C14" s="14" t="s">
        <v>26</v>
      </c>
      <c r="D14" s="16"/>
      <c r="E14" s="17">
        <v>150</v>
      </c>
      <c r="F14" s="40" t="s">
        <v>27</v>
      </c>
      <c r="G14" s="18"/>
    </row>
    <row r="15" spans="1:8" s="9" customFormat="1" ht="32.25" customHeight="1" x14ac:dyDescent="0.2">
      <c r="A15" s="23" t="s">
        <v>18</v>
      </c>
      <c r="B15" s="15" t="s">
        <v>28</v>
      </c>
      <c r="C15" s="14" t="s">
        <v>26</v>
      </c>
      <c r="D15" s="16"/>
      <c r="E15" s="17">
        <v>180</v>
      </c>
      <c r="F15" s="40" t="s">
        <v>29</v>
      </c>
      <c r="G15" s="18"/>
    </row>
    <row r="16" spans="1:8" s="9" customFormat="1" ht="34.5" customHeight="1" x14ac:dyDescent="0.2">
      <c r="A16" s="23" t="s">
        <v>18</v>
      </c>
      <c r="B16" s="15" t="s">
        <v>30</v>
      </c>
      <c r="C16" s="14" t="s">
        <v>31</v>
      </c>
      <c r="D16" s="16"/>
      <c r="E16" s="17">
        <v>300</v>
      </c>
      <c r="F16" s="40" t="s">
        <v>9</v>
      </c>
      <c r="G16" s="18"/>
    </row>
    <row r="17" spans="1:7" s="9" customFormat="1" ht="34.5" customHeight="1" x14ac:dyDescent="0.2">
      <c r="A17" s="36" t="s">
        <v>32</v>
      </c>
      <c r="B17" s="25" t="s">
        <v>42</v>
      </c>
      <c r="C17" s="11" t="s">
        <v>13</v>
      </c>
      <c r="D17" s="36"/>
      <c r="E17" s="42">
        <f>E18+E19+E20+E21+E22</f>
        <v>4780</v>
      </c>
      <c r="F17" s="43"/>
      <c r="G17" s="34"/>
    </row>
    <row r="18" spans="1:7" s="9" customFormat="1" ht="34.5" customHeight="1" x14ac:dyDescent="0.2">
      <c r="A18" s="36"/>
      <c r="B18" s="15" t="s">
        <v>43</v>
      </c>
      <c r="C18" s="14" t="s">
        <v>44</v>
      </c>
      <c r="D18" s="16" t="s">
        <v>54</v>
      </c>
      <c r="E18" s="17">
        <v>1000</v>
      </c>
      <c r="F18" s="14" t="s">
        <v>50</v>
      </c>
      <c r="G18" s="18"/>
    </row>
    <row r="19" spans="1:7" s="45" customFormat="1" ht="34.5" customHeight="1" x14ac:dyDescent="0.2">
      <c r="A19" s="16"/>
      <c r="B19" s="15" t="s">
        <v>43</v>
      </c>
      <c r="C19" s="40" t="s">
        <v>45</v>
      </c>
      <c r="D19" s="16" t="s">
        <v>54</v>
      </c>
      <c r="E19" s="21">
        <v>1000</v>
      </c>
      <c r="F19" s="40" t="s">
        <v>49</v>
      </c>
      <c r="G19" s="44"/>
    </row>
    <row r="20" spans="1:7" s="45" customFormat="1" ht="34.5" customHeight="1" x14ac:dyDescent="0.2">
      <c r="A20" s="16"/>
      <c r="B20" s="15" t="s">
        <v>43</v>
      </c>
      <c r="C20" s="40" t="s">
        <v>46</v>
      </c>
      <c r="D20" s="16" t="s">
        <v>53</v>
      </c>
      <c r="E20" s="21">
        <v>300</v>
      </c>
      <c r="F20" s="40" t="s">
        <v>27</v>
      </c>
      <c r="G20" s="44"/>
    </row>
    <row r="21" spans="1:7" s="35" customFormat="1" ht="30.75" customHeight="1" x14ac:dyDescent="0.2">
      <c r="A21" s="16"/>
      <c r="B21" s="15" t="s">
        <v>43</v>
      </c>
      <c r="C21" s="14" t="s">
        <v>47</v>
      </c>
      <c r="D21" s="16" t="s">
        <v>55</v>
      </c>
      <c r="E21" s="17">
        <v>2100</v>
      </c>
      <c r="F21" s="40" t="s">
        <v>51</v>
      </c>
      <c r="G21" s="18"/>
    </row>
    <row r="22" spans="1:7" s="9" customFormat="1" ht="32.25" customHeight="1" x14ac:dyDescent="0.2">
      <c r="A22" s="23"/>
      <c r="B22" s="15" t="s">
        <v>43</v>
      </c>
      <c r="C22" s="14" t="s">
        <v>48</v>
      </c>
      <c r="D22" s="16" t="s">
        <v>56</v>
      </c>
      <c r="E22" s="17">
        <v>380</v>
      </c>
      <c r="F22" s="40" t="s">
        <v>9</v>
      </c>
      <c r="G22" s="18"/>
    </row>
    <row r="23" spans="1:7" s="9" customFormat="1" ht="48" customHeight="1" x14ac:dyDescent="0.2">
      <c r="A23" s="23" t="s">
        <v>41</v>
      </c>
      <c r="B23" s="25" t="s">
        <v>14</v>
      </c>
      <c r="C23" s="14" t="s">
        <v>16</v>
      </c>
      <c r="D23" s="16"/>
      <c r="E23" s="34">
        <f>E24+E32</f>
        <v>3695</v>
      </c>
      <c r="F23" s="40" t="s">
        <v>33</v>
      </c>
      <c r="G23" s="18"/>
    </row>
    <row r="24" spans="1:7" s="47" customFormat="1" ht="32.25" customHeight="1" x14ac:dyDescent="0.2">
      <c r="A24" s="23" t="s">
        <v>18</v>
      </c>
      <c r="B24" s="27" t="s">
        <v>69</v>
      </c>
      <c r="C24" s="14"/>
      <c r="D24" s="16"/>
      <c r="E24" s="34">
        <f>E25+E26+E27+E28+E29+E30+E31</f>
        <v>1340</v>
      </c>
      <c r="F24" s="16"/>
      <c r="G24" s="39" t="s">
        <v>40</v>
      </c>
    </row>
    <row r="25" spans="1:7" s="47" customFormat="1" ht="57" customHeight="1" x14ac:dyDescent="0.2">
      <c r="A25" s="23"/>
      <c r="B25" s="33" t="s">
        <v>57</v>
      </c>
      <c r="C25" s="14"/>
      <c r="D25" s="16"/>
      <c r="E25" s="18">
        <v>420</v>
      </c>
      <c r="F25" s="16"/>
      <c r="G25" s="39"/>
    </row>
    <row r="26" spans="1:7" s="9" customFormat="1" ht="27" customHeight="1" x14ac:dyDescent="0.2">
      <c r="A26" s="23"/>
      <c r="B26" s="33" t="s">
        <v>35</v>
      </c>
      <c r="C26" s="14"/>
      <c r="D26" s="16"/>
      <c r="E26" s="18">
        <v>105</v>
      </c>
      <c r="F26" s="16"/>
      <c r="G26" s="39"/>
    </row>
    <row r="27" spans="1:7" s="47" customFormat="1" ht="19.5" customHeight="1" x14ac:dyDescent="0.2">
      <c r="A27" s="23"/>
      <c r="B27" s="33" t="s">
        <v>36</v>
      </c>
      <c r="C27" s="14"/>
      <c r="D27" s="16"/>
      <c r="E27" s="18">
        <v>100</v>
      </c>
      <c r="F27" s="16"/>
      <c r="G27" s="39"/>
    </row>
    <row r="28" spans="1:7" s="47" customFormat="1" ht="25.5" customHeight="1" x14ac:dyDescent="0.2">
      <c r="A28" s="23"/>
      <c r="B28" s="33" t="s">
        <v>37</v>
      </c>
      <c r="C28" s="14"/>
      <c r="D28" s="16"/>
      <c r="E28" s="18">
        <v>95</v>
      </c>
      <c r="F28" s="16"/>
      <c r="G28" s="39"/>
    </row>
    <row r="29" spans="1:7" s="47" customFormat="1" ht="27.75" customHeight="1" x14ac:dyDescent="0.2">
      <c r="A29" s="23"/>
      <c r="B29" s="33" t="s">
        <v>58</v>
      </c>
      <c r="C29" s="14"/>
      <c r="D29" s="16"/>
      <c r="E29" s="18">
        <v>150</v>
      </c>
      <c r="F29" s="16"/>
      <c r="G29" s="39"/>
    </row>
    <row r="30" spans="1:7" s="47" customFormat="1" ht="36.75" customHeight="1" x14ac:dyDescent="0.2">
      <c r="A30" s="23"/>
      <c r="B30" s="33" t="s">
        <v>38</v>
      </c>
      <c r="C30" s="14"/>
      <c r="D30" s="16"/>
      <c r="E30" s="18">
        <v>250</v>
      </c>
      <c r="F30" s="16"/>
      <c r="G30" s="39"/>
    </row>
    <row r="31" spans="1:7" s="9" customFormat="1" ht="16.5" customHeight="1" x14ac:dyDescent="0.2">
      <c r="A31" s="23"/>
      <c r="B31" s="33" t="s">
        <v>39</v>
      </c>
      <c r="C31" s="14"/>
      <c r="D31" s="16"/>
      <c r="E31" s="18">
        <v>220</v>
      </c>
      <c r="F31" s="16"/>
      <c r="G31" s="39"/>
    </row>
    <row r="32" spans="1:7" s="9" customFormat="1" ht="21" customHeight="1" x14ac:dyDescent="0.2">
      <c r="A32" s="36" t="s">
        <v>18</v>
      </c>
      <c r="B32" s="27" t="s">
        <v>34</v>
      </c>
      <c r="C32" s="11"/>
      <c r="D32" s="36"/>
      <c r="E32" s="34">
        <f>E33+E34+E35+E36+E37+E38</f>
        <v>2355</v>
      </c>
      <c r="F32" s="41"/>
      <c r="G32" s="39" t="s">
        <v>40</v>
      </c>
    </row>
    <row r="33" spans="1:7" s="9" customFormat="1" ht="35.25" customHeight="1" x14ac:dyDescent="0.2">
      <c r="A33" s="37"/>
      <c r="B33" s="33" t="s">
        <v>52</v>
      </c>
      <c r="C33" s="14"/>
      <c r="D33" s="37"/>
      <c r="E33" s="18">
        <v>420</v>
      </c>
      <c r="F33" s="37"/>
      <c r="G33" s="39"/>
    </row>
    <row r="34" spans="1:7" s="35" customFormat="1" ht="32.25" customHeight="1" x14ac:dyDescent="0.2">
      <c r="A34" s="37"/>
      <c r="B34" s="33" t="s">
        <v>59</v>
      </c>
      <c r="C34" s="14"/>
      <c r="D34" s="37"/>
      <c r="E34" s="18">
        <v>140</v>
      </c>
      <c r="F34" s="37"/>
      <c r="G34" s="39"/>
    </row>
    <row r="35" spans="1:7" s="35" customFormat="1" ht="29.25" customHeight="1" x14ac:dyDescent="0.2">
      <c r="A35" s="37"/>
      <c r="B35" s="33" t="s">
        <v>60</v>
      </c>
      <c r="C35" s="14"/>
      <c r="D35" s="37"/>
      <c r="E35" s="18">
        <v>350</v>
      </c>
      <c r="F35" s="37"/>
      <c r="G35" s="39"/>
    </row>
    <row r="36" spans="1:7" s="46" customFormat="1" ht="43.5" customHeight="1" x14ac:dyDescent="0.2">
      <c r="A36" s="37"/>
      <c r="B36" s="33" t="s">
        <v>61</v>
      </c>
      <c r="C36" s="14"/>
      <c r="D36" s="37"/>
      <c r="E36" s="18">
        <v>450</v>
      </c>
      <c r="F36" s="37"/>
      <c r="G36" s="39"/>
    </row>
    <row r="37" spans="1:7" s="46" customFormat="1" ht="36" customHeight="1" x14ac:dyDescent="0.2">
      <c r="A37" s="37"/>
      <c r="B37" s="33" t="s">
        <v>62</v>
      </c>
      <c r="C37" s="14"/>
      <c r="D37" s="37"/>
      <c r="E37" s="18">
        <v>105</v>
      </c>
      <c r="F37" s="37"/>
      <c r="G37" s="39"/>
    </row>
    <row r="38" spans="1:7" s="46" customFormat="1" ht="59.25" customHeight="1" x14ac:dyDescent="0.2">
      <c r="A38" s="37"/>
      <c r="B38" s="33" t="s">
        <v>63</v>
      </c>
      <c r="C38" s="14"/>
      <c r="D38" s="37"/>
      <c r="E38" s="38">
        <v>890</v>
      </c>
      <c r="F38" s="37"/>
      <c r="G38" s="39"/>
    </row>
    <row r="39" spans="1:7" s="35" customFormat="1" ht="36" customHeight="1" x14ac:dyDescent="0.2">
      <c r="A39" s="37">
        <v>2</v>
      </c>
      <c r="B39" s="27" t="s">
        <v>65</v>
      </c>
      <c r="C39" s="14"/>
      <c r="D39" s="37"/>
      <c r="E39" s="38"/>
      <c r="F39" s="37"/>
      <c r="G39" s="53" t="s">
        <v>67</v>
      </c>
    </row>
    <row r="40" spans="1:7" s="46" customFormat="1" ht="33.75" customHeight="1" x14ac:dyDescent="0.2"/>
    <row r="41" spans="1:7" s="46" customFormat="1" ht="43.5" customHeight="1" x14ac:dyDescent="0.2"/>
    <row r="42" spans="1:7" s="46" customFormat="1" ht="53.25" customHeight="1" x14ac:dyDescent="0.2"/>
    <row r="43" spans="1:7" s="46" customFormat="1" ht="89.25" customHeight="1" x14ac:dyDescent="0.2"/>
    <row r="44" spans="1:7" s="46" customFormat="1" ht="30.75" customHeight="1" x14ac:dyDescent="0.2"/>
    <row r="45" spans="1:7" s="46" customFormat="1" ht="45" customHeight="1" x14ac:dyDescent="0.2"/>
    <row r="46" spans="1:7" s="46" customFormat="1" ht="42" customHeight="1" x14ac:dyDescent="0.2"/>
    <row r="47" spans="1:7" s="46" customFormat="1" ht="42.75" customHeight="1" x14ac:dyDescent="0.2"/>
    <row r="48" spans="1:7" s="46" customFormat="1" ht="24.75" customHeight="1" x14ac:dyDescent="0.2"/>
    <row r="49" spans="1:8" x14ac:dyDescent="0.3">
      <c r="A49" s="4"/>
      <c r="C49" s="1"/>
      <c r="D49" s="1"/>
      <c r="E49" s="1"/>
      <c r="F49" s="1"/>
      <c r="G49" s="1"/>
      <c r="H49" s="1"/>
    </row>
  </sheetData>
  <mergeCells count="11">
    <mergeCell ref="A4:G4"/>
    <mergeCell ref="A1:H1"/>
    <mergeCell ref="A5:A6"/>
    <mergeCell ref="B5:B6"/>
    <mergeCell ref="C5:C6"/>
    <mergeCell ref="D5:D6"/>
    <mergeCell ref="E5:E6"/>
    <mergeCell ref="F5:F6"/>
    <mergeCell ref="G5:G6"/>
    <mergeCell ref="A2:G2"/>
    <mergeCell ref="A3:G3"/>
  </mergeCells>
  <pageMargins left="0.59055118110236227" right="0" top="3.937007874015748E-2" bottom="3.937007874015748E-2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DM sự nghiệp</vt:lpstr>
      <vt:lpstr>'DM sự nghiệp'!Print_Titles</vt:lpstr>
    </vt:vector>
  </TitlesOfParts>
  <Company>Version 5.1 build 2600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</cp:lastModifiedBy>
  <cp:lastPrinted>2023-07-14T02:01:17Z</cp:lastPrinted>
  <dcterms:created xsi:type="dcterms:W3CDTF">2018-04-12T03:03:26Z</dcterms:created>
  <dcterms:modified xsi:type="dcterms:W3CDTF">2023-07-14T02:02:51Z</dcterms:modified>
</cp:coreProperties>
</file>